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Користувач\Desktop\05.05.2026\бюджет\"/>
    </mc:Choice>
  </mc:AlternateContent>
  <bookViews>
    <workbookView xWindow="120" yWindow="75" windowWidth="23895" windowHeight="12540"/>
  </bookViews>
  <sheets>
    <sheet name="Лист1" sheetId="1" r:id="rId1"/>
  </sheets>
  <definedNames>
    <definedName name="_xlnm.Print_Area" localSheetId="0">Лист1!$A$1:$P$48</definedName>
  </definedNames>
  <calcPr calcId="162913"/>
</workbook>
</file>

<file path=xl/calcChain.xml><?xml version="1.0" encoding="utf-8"?>
<calcChain xmlns="http://schemas.openxmlformats.org/spreadsheetml/2006/main">
  <c r="E16" i="1" l="1"/>
  <c r="P16" i="1" s="1"/>
  <c r="F22" i="1" l="1"/>
  <c r="P24" i="1" l="1"/>
  <c r="P25" i="1" l="1"/>
  <c r="J21" i="1" l="1"/>
  <c r="K21" i="1"/>
  <c r="L21" i="1"/>
  <c r="M21" i="1"/>
  <c r="N21" i="1"/>
  <c r="O21" i="1"/>
  <c r="G21" i="1"/>
  <c r="H21" i="1"/>
  <c r="I21" i="1"/>
  <c r="F21" i="1"/>
  <c r="J39" i="1" l="1"/>
  <c r="K39" i="1"/>
  <c r="L39" i="1"/>
  <c r="M39" i="1"/>
  <c r="N39" i="1"/>
  <c r="O39" i="1"/>
  <c r="G40" i="1"/>
  <c r="G39" i="1" s="1"/>
  <c r="H40" i="1"/>
  <c r="H39" i="1" s="1"/>
  <c r="I40" i="1"/>
  <c r="I39" i="1" s="1"/>
  <c r="F40" i="1"/>
  <c r="F39" i="1" s="1"/>
  <c r="P41" i="1"/>
  <c r="K20" i="1"/>
  <c r="L20" i="1"/>
  <c r="O20" i="1"/>
  <c r="E22" i="1"/>
  <c r="P22" i="1" s="1"/>
  <c r="G43" i="1"/>
  <c r="H43" i="1"/>
  <c r="I43" i="1"/>
  <c r="J43" i="1"/>
  <c r="K43" i="1"/>
  <c r="L43" i="1"/>
  <c r="M43" i="1"/>
  <c r="N43" i="1"/>
  <c r="O43" i="1"/>
  <c r="F43" i="1"/>
  <c r="G35" i="1"/>
  <c r="H35" i="1"/>
  <c r="I35" i="1"/>
  <c r="J35" i="1"/>
  <c r="K35" i="1"/>
  <c r="L35" i="1"/>
  <c r="M35" i="1"/>
  <c r="N35" i="1"/>
  <c r="O35" i="1"/>
  <c r="F35" i="1"/>
  <c r="E36" i="1"/>
  <c r="P36" i="1" s="1"/>
  <c r="G20" i="1"/>
  <c r="H20" i="1"/>
  <c r="I20" i="1"/>
  <c r="J20" i="1"/>
  <c r="M20" i="1"/>
  <c r="N20" i="1"/>
  <c r="F20" i="1"/>
  <c r="E23" i="1"/>
  <c r="P23" i="1" s="1"/>
  <c r="P30" i="1"/>
  <c r="E26" i="1"/>
  <c r="P26" i="1" s="1"/>
  <c r="E27" i="1"/>
  <c r="P27" i="1" s="1"/>
  <c r="E28" i="1"/>
  <c r="P28" i="1" s="1"/>
  <c r="E29" i="1"/>
  <c r="P29" i="1" s="1"/>
  <c r="G32" i="1"/>
  <c r="H32" i="1"/>
  <c r="I32" i="1"/>
  <c r="J32" i="1"/>
  <c r="K32" i="1"/>
  <c r="L32" i="1"/>
  <c r="M32" i="1"/>
  <c r="N32" i="1"/>
  <c r="O32" i="1"/>
  <c r="F32" i="1"/>
  <c r="E17" i="1"/>
  <c r="P17" i="1" s="1"/>
  <c r="E18" i="1"/>
  <c r="E19" i="1"/>
  <c r="E33" i="1"/>
  <c r="E37" i="1"/>
  <c r="E38" i="1"/>
  <c r="E44" i="1"/>
  <c r="P21" i="1" l="1"/>
  <c r="E40" i="1"/>
  <c r="P20" i="1"/>
  <c r="E20" i="1"/>
  <c r="E21" i="1"/>
  <c r="F15" i="1"/>
  <c r="G15" i="1"/>
  <c r="H15" i="1"/>
  <c r="I15" i="1"/>
  <c r="J15" i="1"/>
  <c r="K15" i="1"/>
  <c r="L15" i="1"/>
  <c r="M15" i="1"/>
  <c r="N15" i="1"/>
  <c r="O15" i="1"/>
  <c r="G42" i="1"/>
  <c r="H42" i="1"/>
  <c r="I42" i="1"/>
  <c r="J42" i="1"/>
  <c r="K42" i="1"/>
  <c r="L42" i="1"/>
  <c r="M42" i="1"/>
  <c r="N42" i="1"/>
  <c r="O42" i="1"/>
  <c r="P44" i="1"/>
  <c r="P43" i="1" s="1"/>
  <c r="P38" i="1"/>
  <c r="P40" i="1" l="1"/>
  <c r="P39" i="1" s="1"/>
  <c r="E39" i="1"/>
  <c r="E32" i="1"/>
  <c r="P42" i="1"/>
  <c r="F42" i="1"/>
  <c r="E43" i="1"/>
  <c r="E35" i="1"/>
  <c r="E15" i="1"/>
  <c r="P33" i="1"/>
  <c r="P32" i="1" s="1"/>
  <c r="E42" i="1" l="1"/>
  <c r="F14" i="1"/>
  <c r="G14" i="1"/>
  <c r="H14" i="1"/>
  <c r="I14" i="1"/>
  <c r="J14" i="1"/>
  <c r="K14" i="1"/>
  <c r="L14" i="1"/>
  <c r="M14" i="1"/>
  <c r="N14" i="1"/>
  <c r="O14" i="1"/>
  <c r="P19" i="1"/>
  <c r="P18" i="1"/>
  <c r="F34" i="1"/>
  <c r="G34" i="1"/>
  <c r="H34" i="1"/>
  <c r="I34" i="1"/>
  <c r="J34" i="1"/>
  <c r="K34" i="1"/>
  <c r="L34" i="1"/>
  <c r="M34" i="1"/>
  <c r="N34" i="1"/>
  <c r="O34" i="1"/>
  <c r="P37" i="1"/>
  <c r="P35" i="1" s="1"/>
  <c r="I31" i="1"/>
  <c r="J31" i="1"/>
  <c r="L31" i="1"/>
  <c r="M31" i="1"/>
  <c r="N31" i="1"/>
  <c r="H31" i="1"/>
  <c r="G31" i="1"/>
  <c r="K31" i="1"/>
  <c r="O31" i="1"/>
  <c r="N45" i="1" l="1"/>
  <c r="L45" i="1"/>
  <c r="J45" i="1"/>
  <c r="H45" i="1"/>
  <c r="O45" i="1"/>
  <c r="M45" i="1"/>
  <c r="K45" i="1"/>
  <c r="I45" i="1"/>
  <c r="G45" i="1"/>
  <c r="E14" i="1"/>
  <c r="P34" i="1"/>
  <c r="E34" i="1"/>
  <c r="P15" i="1"/>
  <c r="P14" i="1" s="1"/>
  <c r="F31" i="1"/>
  <c r="F45" i="1" s="1"/>
  <c r="E31" i="1" l="1"/>
  <c r="P31" i="1" s="1"/>
  <c r="P45" i="1" s="1"/>
  <c r="E45" i="1"/>
</calcChain>
</file>

<file path=xl/sharedStrings.xml><?xml version="1.0" encoding="utf-8"?>
<sst xmlns="http://schemas.openxmlformats.org/spreadsheetml/2006/main" count="121" uniqueCount="102">
  <si>
    <t>РОЗПОДІЛ</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</si>
  <si>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</si>
  <si>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</si>
  <si>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</si>
  <si>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</si>
  <si>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</si>
  <si>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</si>
  <si>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</si>
  <si>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з них</t>
  </si>
  <si>
    <t>комунальні послуги та енергоносії</t>
  </si>
  <si>
    <t>видатки розвитку</t>
  </si>
  <si>
    <t>Спеціальний фонд</t>
  </si>
  <si>
    <t>у тому числі бюджет розвитку</t>
  </si>
  <si>
    <t>Разом</t>
  </si>
  <si>
    <t>X</t>
  </si>
  <si>
    <t>УСЬОГО</t>
  </si>
  <si>
    <t>(код бюджету)</t>
  </si>
  <si>
    <t>видатки 
споживання</t>
  </si>
  <si>
    <t>оплата
 праці</t>
  </si>
  <si>
    <t>оплата 
праці</t>
  </si>
  <si>
    <t>до рішення виконкому</t>
  </si>
  <si>
    <t>1355300000</t>
  </si>
  <si>
    <t>від____________2026  №______</t>
  </si>
  <si>
    <t>видатків  бюджету Дрогобицької міської територіальної громади на 2026 рік</t>
  </si>
  <si>
    <t>Керуючий справами виконкому                                                                                                  Віталій ВОВКІВ</t>
  </si>
  <si>
    <t>Додаток 3</t>
  </si>
  <si>
    <t>1000000</t>
  </si>
  <si>
    <t>Управління культури та розвитку туризму виконавчих органів Дрогобицької міської ради</t>
  </si>
  <si>
    <t>1010000</t>
  </si>
  <si>
    <t>1040</t>
  </si>
  <si>
    <t>1200000</t>
  </si>
  <si>
    <t>Департамент міського господарства Дрогобицької міської ради</t>
  </si>
  <si>
    <t>1210000</t>
  </si>
  <si>
    <t>0640</t>
  </si>
  <si>
    <t>3700000</t>
  </si>
  <si>
    <t>Фінансове управління Дрогобицької міської ради</t>
  </si>
  <si>
    <t>3710000</t>
  </si>
  <si>
    <t>3719800</t>
  </si>
  <si>
    <t>9800</t>
  </si>
  <si>
    <t>0180</t>
  </si>
  <si>
    <t>Субвенція з місцевого бюджету державному бюджету на виконання програм соціально-економічного розвитку регіонів</t>
  </si>
  <si>
    <t>0200000</t>
  </si>
  <si>
    <t>Виконавчий комітет Дрогобицької міської ради</t>
  </si>
  <si>
    <t>0210000</t>
  </si>
  <si>
    <t>0217350</t>
  </si>
  <si>
    <t>7350</t>
  </si>
  <si>
    <t>0443</t>
  </si>
  <si>
    <t>Розроблення схем планування та забудови територій (містобудівної документації)</t>
  </si>
  <si>
    <t>0218220</t>
  </si>
  <si>
    <t>8220</t>
  </si>
  <si>
    <t>0380</t>
  </si>
  <si>
    <t>Заходи та роботи з мобілізаційної підготовки місцевого значення</t>
  </si>
  <si>
    <t>1014060</t>
  </si>
  <si>
    <t>4060</t>
  </si>
  <si>
    <t>0828</t>
  </si>
  <si>
    <t>Забезпечення діяльності палаців i будинків культури, клубів, центрів дозвілля та iнших клубних закладів</t>
  </si>
  <si>
    <t>0620</t>
  </si>
  <si>
    <t>0210160</t>
  </si>
  <si>
    <t>0160</t>
  </si>
  <si>
    <t>0111</t>
  </si>
  <si>
    <t>Керівництво і управління у відповідній сфері у містах (місті Києві), селищах, селах, територіальних громадах</t>
  </si>
  <si>
    <t>0213121</t>
  </si>
  <si>
    <t>3121</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</si>
  <si>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</si>
  <si>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0600000</t>
  </si>
  <si>
    <t>Управління освіти виконавчих органів Дрогобицької міської ради</t>
  </si>
  <si>
    <t>0610000</t>
  </si>
  <si>
    <t>0615031</t>
  </si>
  <si>
    <t>5031</t>
  </si>
  <si>
    <t>0810</t>
  </si>
  <si>
    <t>Розвиток здібностей у дітей та молоді з фізичної культури та спорту комунальними дитячо- юнацькими спортивними школами</t>
  </si>
  <si>
    <t>0619720</t>
  </si>
  <si>
    <t>Субвенція з місцевого бюджету на підготовку та реалізацію публічних інвестиційних проектів/програм публічних інвестицій</t>
  </si>
  <si>
    <t>0611142</t>
  </si>
  <si>
    <t>1142</t>
  </si>
  <si>
    <t>0990</t>
  </si>
  <si>
    <t>Інші програми та заходи у сфері освіти</t>
  </si>
  <si>
    <t>0611251</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</si>
  <si>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безперешкодний доступ до якісної освіти – шкільні автобуси</t>
  </si>
  <si>
    <t>0611261</t>
  </si>
  <si>
    <t>0611262</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</si>
  <si>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(облаштування укриттів) у закладах, що надають загальну середню освіту, зокрема військових (військово-морських, військово-спортивних) ліцеях, ліцеях із посиленою військово-фізичною підготовкою, та у закладах дошкільної освіти</t>
  </si>
  <si>
    <t>Виконання заходів щодо реалізації публічного інвестиційного проекту на облаштування безпечних умов (облаштування укриттів) у закладах, що надають загальну середню освіту, зокрема військових (військово-морських, військово-спортивних) ліцеях, ліцеях із посиленою військово-фізичною підготовкою, та у закладах дошкільної освіти, за рахунок субвенції з державного бюджету місцевим бюджетам</t>
  </si>
  <si>
    <t>1210160</t>
  </si>
  <si>
    <t>1216030</t>
  </si>
  <si>
    <t>6030</t>
  </si>
  <si>
    <t>Організація благоустрою населених пунктів</t>
  </si>
  <si>
    <t>1216071</t>
  </si>
  <si>
    <t xml:space="preserve"> 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</si>
  <si>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0611021</t>
  </si>
  <si>
    <t>1021</t>
  </si>
  <si>
    <t>0921</t>
  </si>
  <si>
    <t>Надання загальної середньої освіти закладами загальної середньої освіти за рахунок коштів місцевого бюджету</t>
  </si>
  <si>
    <t>3100000</t>
  </si>
  <si>
    <t>Управління майна громади Дрогобицької міської ради</t>
  </si>
  <si>
    <t>3110000</t>
  </si>
  <si>
    <t>Управління майна громади</t>
  </si>
  <si>
    <t>3110160</t>
  </si>
  <si>
    <t>0611241</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</si>
  <si>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придбання обладнання, створення та модернізацію (проведення реконструкції та капітального ремонту) їдалень (харчоблоків ) закладів освіти, зокрема, військових (військово-морських, військово-спортивних)  ліцеїв, ліцеїв з посиленою військово-фізичною підготовкою</t>
  </si>
  <si>
    <t>0611231</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</si>
  <si>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ліцеїв, ліцеїв з посиленою військово-фізичною підготовкою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</si>
</sst>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0"/>
      <color theme="1"/>
      <name val="Calibri"/>
      <family val="2"/>
      <charset val="204"/>
      <scheme val="minor"/>
    </font>
    <font>
      <b/>
      <sz val="10"/>
      <color theme="1"/>
      <name val="Calibri"/>
      <family val="2"/>
      <charset val="204"/>
      <scheme val="minor"/>
    </font>
    <font>
      <sz val="8"/>
      <color theme="1"/>
      <name val="Calibri"/>
      <family val="2"/>
      <charset val="204"/>
      <scheme val="minor"/>
    </font>
    <font>
      <sz val="16"/>
      <color theme="1"/>
      <name val="Calibri"/>
      <family val="2"/>
      <charset val="204"/>
      <scheme val="minor"/>
    </font>
    <font>
      <b/>
      <sz val="16"/>
      <color theme="1"/>
      <name val="Times New Roman"/>
      <family val="1"/>
      <charset val="204"/>
    </font>
    <font>
      <b/>
      <sz val="16"/>
      <color theme="1"/>
      <name val="Calibri"/>
      <family val="2"/>
      <charset val="204"/>
      <scheme val="minor"/>
    </font>
    <font>
      <sz val="12"/>
      <color theme="1"/>
      <name val="Calibri"/>
      <family val="2"/>
      <charset val="204"/>
      <scheme val="minor"/>
    </font>
    <font>
      <sz val="10"/>
      <color rgb="FFFF0000"/>
      <name val="Calibri"/>
      <family val="2"/>
      <charset val="204"/>
      <scheme val="minor"/>
    </font>
    <font>
      <sz val="10"/>
      <name val="Calibri"/>
      <family val="2"/>
      <charset val="204"/>
      <scheme val="minor"/>
    </font>
    <font>
      <b/>
      <sz val="10"/>
      <name val="Calibri"/>
      <family val="2"/>
      <charset val="204"/>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41">
    <xf numFmtId="0" fontId="0" fillId="0" borderId="0" xfId="0"/>
    <xf numFmtId="0" fontId="0" fillId="2" borderId="0" xfId="0" applyFill="1"/>
    <xf numFmtId="0" fontId="0" fillId="2" borderId="0" xfId="0" applyFill="1" applyAlignment="1">
      <alignment horizontal="center"/>
    </xf>
    <xf numFmtId="0" fontId="2" fillId="2" borderId="0" xfId="0" applyFont="1" applyFill="1"/>
    <xf numFmtId="0" fontId="0" fillId="2" borderId="0" xfId="0" applyFill="1" applyAlignment="1">
      <alignment horizontal="right"/>
    </xf>
    <xf numFmtId="0" fontId="0" fillId="2" borderId="2" xfId="0" applyFill="1" applyBorder="1" applyAlignment="1">
      <alignment horizontal="center" vertical="center" wrapText="1"/>
    </xf>
    <xf numFmtId="0" fontId="1" fillId="2" borderId="2" xfId="0" quotePrefix="1" applyFont="1" applyFill="1" applyBorder="1" applyAlignment="1">
      <alignment horizontal="center" vertical="center" wrapText="1"/>
    </xf>
    <xf numFmtId="0" fontId="1" fillId="2" borderId="2" xfId="0" applyFont="1" applyFill="1" applyBorder="1" applyAlignment="1">
      <alignment horizontal="center" vertical="center" wrapText="1"/>
    </xf>
    <xf numFmtId="4" fontId="1" fillId="2" borderId="2" xfId="0" applyNumberFormat="1" applyFont="1" applyFill="1" applyBorder="1" applyAlignment="1">
      <alignment horizontal="center" vertical="center" wrapText="1"/>
    </xf>
    <xf numFmtId="4" fontId="1" fillId="2" borderId="2" xfId="0" applyNumberFormat="1" applyFont="1" applyFill="1" applyBorder="1" applyAlignment="1">
      <alignment vertical="center" wrapText="1"/>
    </xf>
    <xf numFmtId="0" fontId="0" fillId="2" borderId="2" xfId="0" quotePrefix="1" applyFill="1" applyBorder="1" applyAlignment="1">
      <alignment horizontal="center" vertical="center" wrapText="1"/>
    </xf>
    <xf numFmtId="4" fontId="0" fillId="2" borderId="2" xfId="0" quotePrefix="1" applyNumberFormat="1" applyFill="1" applyBorder="1" applyAlignment="1">
      <alignment horizontal="center" vertical="center" wrapText="1"/>
    </xf>
    <xf numFmtId="4" fontId="0" fillId="2" borderId="2" xfId="0" applyNumberFormat="1" applyFill="1" applyBorder="1" applyAlignment="1">
      <alignment vertical="center" wrapText="1"/>
    </xf>
    <xf numFmtId="4" fontId="1" fillId="2" borderId="2" xfId="0" quotePrefix="1" applyNumberFormat="1" applyFont="1" applyFill="1" applyBorder="1" applyAlignment="1">
      <alignment horizontal="center" vertical="center" wrapText="1"/>
    </xf>
    <xf numFmtId="0" fontId="1" fillId="2" borderId="3" xfId="0" applyFont="1" applyFill="1" applyBorder="1" applyAlignment="1">
      <alignment horizontal="center" vertical="center" wrapText="1"/>
    </xf>
    <xf numFmtId="4" fontId="1" fillId="2" borderId="3" xfId="0" applyNumberFormat="1" applyFont="1" applyFill="1" applyBorder="1" applyAlignment="1">
      <alignment horizontal="center" vertical="center" wrapText="1"/>
    </xf>
    <xf numFmtId="4" fontId="1" fillId="2" borderId="3" xfId="0" applyNumberFormat="1" applyFont="1" applyFill="1" applyBorder="1" applyAlignment="1">
      <alignment vertical="center" wrapText="1"/>
    </xf>
    <xf numFmtId="4" fontId="0" fillId="2" borderId="2" xfId="0" applyNumberFormat="1" applyFont="1" applyFill="1" applyBorder="1" applyAlignment="1">
      <alignment vertical="center" wrapText="1"/>
    </xf>
    <xf numFmtId="4" fontId="1" fillId="2" borderId="0" xfId="0" applyNumberFormat="1" applyFont="1" applyFill="1" applyBorder="1" applyAlignment="1">
      <alignment vertical="center" wrapText="1"/>
    </xf>
    <xf numFmtId="0" fontId="6" fillId="2" borderId="0" xfId="0" applyFont="1" applyFill="1"/>
    <xf numFmtId="0" fontId="0" fillId="2" borderId="1" xfId="0" quotePrefix="1" applyFill="1" applyBorder="1" applyAlignment="1">
      <alignment horizontal="center"/>
    </xf>
    <xf numFmtId="0" fontId="0" fillId="0" borderId="0" xfId="0" applyFont="1"/>
    <xf numFmtId="0" fontId="1" fillId="0" borderId="0" xfId="0" applyFont="1"/>
    <xf numFmtId="4" fontId="0" fillId="2" borderId="0" xfId="0" applyNumberFormat="1" applyFill="1"/>
    <xf numFmtId="0" fontId="7" fillId="0" borderId="0" xfId="0" applyFont="1"/>
    <xf numFmtId="0" fontId="8" fillId="2" borderId="2" xfId="0" quotePrefix="1" applyFont="1" applyFill="1" applyBorder="1" applyAlignment="1">
      <alignment horizontal="center" vertical="center" wrapText="1"/>
    </xf>
    <xf numFmtId="4" fontId="8" fillId="2" borderId="2" xfId="0" quotePrefix="1" applyNumberFormat="1" applyFont="1" applyFill="1" applyBorder="1" applyAlignment="1">
      <alignment horizontal="center" vertical="center" wrapText="1"/>
    </xf>
    <xf numFmtId="4" fontId="8" fillId="2" borderId="2" xfId="0" applyNumberFormat="1" applyFont="1" applyFill="1" applyBorder="1" applyAlignment="1">
      <alignment vertical="center" wrapText="1"/>
    </xf>
    <xf numFmtId="4" fontId="9" fillId="2" borderId="2" xfId="0" applyNumberFormat="1" applyFont="1" applyFill="1" applyBorder="1" applyAlignment="1">
      <alignment vertical="center" wrapText="1"/>
    </xf>
    <xf numFmtId="0" fontId="8" fillId="0" borderId="0" xfId="0" applyFont="1"/>
    <xf numFmtId="0" fontId="9" fillId="2" borderId="2" xfId="0" quotePrefix="1" applyFont="1" applyFill="1" applyBorder="1" applyAlignment="1">
      <alignment horizontal="center" vertical="center" wrapText="1"/>
    </xf>
    <xf numFmtId="0" fontId="9" fillId="2" borderId="2" xfId="0" applyFont="1" applyFill="1" applyBorder="1" applyAlignment="1">
      <alignment horizontal="center" vertical="center" wrapText="1"/>
    </xf>
    <xf numFmtId="4" fontId="9" fillId="2" borderId="2" xfId="0" applyNumberFormat="1" applyFont="1" applyFill="1" applyBorder="1" applyAlignment="1">
      <alignment horizontal="center" vertical="center" wrapText="1"/>
    </xf>
    <xf numFmtId="4" fontId="9" fillId="2" borderId="2" xfId="0" quotePrefix="1" applyNumberFormat="1" applyFont="1" applyFill="1" applyBorder="1" applyAlignment="1">
      <alignment horizontal="center" vertical="center" wrapText="1"/>
    </xf>
    <xf numFmtId="4" fontId="1" fillId="2" borderId="2" xfId="0" quotePrefix="1" applyNumberFormat="1" applyFont="1" applyFill="1" applyBorder="1" applyAlignment="1">
      <alignment vertical="center" wrapText="1"/>
    </xf>
    <xf numFmtId="0" fontId="5" fillId="2" borderId="0" xfId="0" applyFont="1" applyFill="1" applyAlignment="1">
      <alignment horizontal="center"/>
    </xf>
    <xf numFmtId="0" fontId="3" fillId="2" borderId="0" xfId="0" applyFont="1" applyFill="1" applyAlignment="1">
      <alignment horizontal="center"/>
    </xf>
    <xf numFmtId="0" fontId="2" fillId="2" borderId="2" xfId="0" applyFont="1" applyFill="1" applyBorder="1" applyAlignment="1">
      <alignment horizontal="center" vertical="center" wrapText="1"/>
    </xf>
    <xf numFmtId="0" fontId="0" fillId="2" borderId="2" xfId="0" applyFill="1" applyBorder="1" applyAlignment="1">
      <alignment horizontal="center" vertical="center" wrapText="1"/>
    </xf>
    <xf numFmtId="0" fontId="3" fillId="0" borderId="0" xfId="0" applyFont="1" applyAlignment="1">
      <alignment horizontal="left" wrapText="1"/>
    </xf>
    <xf numFmtId="0" fontId="4" fillId="2" borderId="0" xfId="0" applyFont="1" applyFill="1"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5"/>
  <sheetViews>
    <sheetView tabSelected="1" view="pageBreakPreview" zoomScale="89" zoomScaleSheetLayoutView="89" workbookViewId="0">
      <pane xSplit="7" ySplit="13" topLeftCell="H20" activePane="bottomRight" state="frozen"/>
      <selection pane="topRight" activeCell="H1" sqref="H1"/>
      <selection pane="bottomLeft" activeCell="A16" sqref="A16"/>
      <selection pane="bottomRight" activeCell="A50" sqref="A50:XFD50"/>
    </sheetView>
  </sheetViews>
  <sheetFormatPr defaultRowHeight="12.75" x14ac:dyDescent="0.2"/>
  <cols>
    <col min="1" max="1" width="12" style="1" customWidth="1"/>
    <col min="2" max="2" width="10.5703125" style="1" customWidth="1"/>
    <col min="3" max="3" width="10.85546875" style="1" customWidth="1"/>
    <col min="4" max="4" width="72.7109375" style="1" customWidth="1"/>
    <col min="5" max="5" width="13.42578125" style="1" bestFit="1" customWidth="1"/>
    <col min="6" max="6" width="13.7109375" style="1" customWidth="1"/>
    <col min="7" max="7" width="13.42578125" style="1" bestFit="1" customWidth="1"/>
    <col min="8" max="8" width="14.85546875" style="1" customWidth="1"/>
    <col min="9" max="9" width="11.85546875" style="1" customWidth="1"/>
    <col min="10" max="11" width="13.7109375" style="1" customWidth="1"/>
    <col min="12" max="12" width="14.140625" style="1" customWidth="1"/>
    <col min="13" max="13" width="11.42578125" style="1" customWidth="1"/>
    <col min="14" max="14" width="12.140625" style="1" customWidth="1"/>
    <col min="15" max="16" width="13.7109375" style="1" customWidth="1"/>
    <col min="17" max="17" width="11.28515625" bestFit="1" customWidth="1"/>
  </cols>
  <sheetData>
    <row r="1" spans="1:16" ht="15.75" x14ac:dyDescent="0.25">
      <c r="N1" s="19" t="s">
        <v>25</v>
      </c>
    </row>
    <row r="2" spans="1:16" ht="15.75" x14ac:dyDescent="0.25">
      <c r="N2" s="19" t="s">
        <v>20</v>
      </c>
    </row>
    <row r="3" spans="1:16" ht="15.75" x14ac:dyDescent="0.25">
      <c r="N3" s="19" t="s">
        <v>22</v>
      </c>
    </row>
    <row r="5" spans="1:16" ht="21" x14ac:dyDescent="0.35">
      <c r="A5" s="35" t="s">
        <v>0</v>
      </c>
      <c r="B5" s="36"/>
      <c r="C5" s="36"/>
      <c r="D5" s="36"/>
      <c r="E5" s="36"/>
      <c r="F5" s="36"/>
      <c r="G5" s="36"/>
      <c r="H5" s="36"/>
      <c r="I5" s="36"/>
      <c r="J5" s="36"/>
      <c r="K5" s="36"/>
      <c r="L5" s="36"/>
      <c r="M5" s="36"/>
      <c r="N5" s="36"/>
      <c r="O5" s="36"/>
      <c r="P5" s="36"/>
    </row>
    <row r="6" spans="1:16" ht="21" x14ac:dyDescent="0.35">
      <c r="A6" s="35" t="s">
        <v>23</v>
      </c>
      <c r="B6" s="36"/>
      <c r="C6" s="36"/>
      <c r="D6" s="36"/>
      <c r="E6" s="36"/>
      <c r="F6" s="36"/>
      <c r="G6" s="36"/>
      <c r="H6" s="36"/>
      <c r="I6" s="36"/>
      <c r="J6" s="36"/>
      <c r="K6" s="36"/>
      <c r="L6" s="36"/>
      <c r="M6" s="36"/>
      <c r="N6" s="36"/>
      <c r="O6" s="36"/>
      <c r="P6" s="36"/>
    </row>
    <row r="7" spans="1:16" x14ac:dyDescent="0.2">
      <c r="A7" s="20" t="s">
        <v>21</v>
      </c>
      <c r="B7" s="2"/>
      <c r="C7" s="2"/>
      <c r="D7" s="2"/>
      <c r="E7" s="2"/>
      <c r="F7" s="2"/>
      <c r="G7" s="2"/>
      <c r="H7" s="2"/>
      <c r="I7" s="2"/>
      <c r="J7" s="2"/>
      <c r="K7" s="2"/>
      <c r="L7" s="2"/>
      <c r="M7" s="2"/>
      <c r="N7" s="2"/>
      <c r="O7" s="2"/>
      <c r="P7" s="2"/>
    </row>
    <row r="8" spans="1:16" x14ac:dyDescent="0.2">
      <c r="A8" s="3" t="s">
        <v>16</v>
      </c>
      <c r="P8" s="4" t="s">
        <v>1</v>
      </c>
    </row>
    <row r="9" spans="1:16" x14ac:dyDescent="0.2">
      <c r="A9" s="37" t="s">
        <v>2</v>
      </c>
      <c r="B9" s="37" t="s">
        <v>3</v>
      </c>
      <c r="C9" s="37" t="s">
        <v>4</v>
      </c>
      <c r="D9" s="38" t="s">
        <v>5</v>
      </c>
      <c r="E9" s="38" t="s">
        <v>6</v>
      </c>
      <c r="F9" s="38"/>
      <c r="G9" s="38"/>
      <c r="H9" s="38"/>
      <c r="I9" s="38"/>
      <c r="J9" s="38" t="s">
        <v>11</v>
      </c>
      <c r="K9" s="38"/>
      <c r="L9" s="38"/>
      <c r="M9" s="38"/>
      <c r="N9" s="38"/>
      <c r="O9" s="38"/>
      <c r="P9" s="38" t="s">
        <v>13</v>
      </c>
    </row>
    <row r="10" spans="1:16" x14ac:dyDescent="0.2">
      <c r="A10" s="38"/>
      <c r="B10" s="38"/>
      <c r="C10" s="38"/>
      <c r="D10" s="38"/>
      <c r="E10" s="38" t="s">
        <v>7</v>
      </c>
      <c r="F10" s="38" t="s">
        <v>17</v>
      </c>
      <c r="G10" s="38" t="s">
        <v>8</v>
      </c>
      <c r="H10" s="38"/>
      <c r="I10" s="38" t="s">
        <v>10</v>
      </c>
      <c r="J10" s="38" t="s">
        <v>7</v>
      </c>
      <c r="K10" s="38" t="s">
        <v>12</v>
      </c>
      <c r="L10" s="38" t="s">
        <v>17</v>
      </c>
      <c r="M10" s="38" t="s">
        <v>8</v>
      </c>
      <c r="N10" s="38"/>
      <c r="O10" s="38" t="s">
        <v>10</v>
      </c>
      <c r="P10" s="38"/>
    </row>
    <row r="11" spans="1:16" x14ac:dyDescent="0.2">
      <c r="A11" s="38"/>
      <c r="B11" s="38"/>
      <c r="C11" s="38"/>
      <c r="D11" s="38"/>
      <c r="E11" s="38"/>
      <c r="F11" s="38"/>
      <c r="G11" s="38" t="s">
        <v>18</v>
      </c>
      <c r="H11" s="38" t="s">
        <v>9</v>
      </c>
      <c r="I11" s="38"/>
      <c r="J11" s="38"/>
      <c r="K11" s="38"/>
      <c r="L11" s="38"/>
      <c r="M11" s="38" t="s">
        <v>19</v>
      </c>
      <c r="N11" s="38" t="s">
        <v>9</v>
      </c>
      <c r="O11" s="38"/>
      <c r="P11" s="38"/>
    </row>
    <row r="12" spans="1:16" ht="44.25" customHeight="1" x14ac:dyDescent="0.2">
      <c r="A12" s="38"/>
      <c r="B12" s="38"/>
      <c r="C12" s="38"/>
      <c r="D12" s="38"/>
      <c r="E12" s="38"/>
      <c r="F12" s="38"/>
      <c r="G12" s="38"/>
      <c r="H12" s="38"/>
      <c r="I12" s="38"/>
      <c r="J12" s="38"/>
      <c r="K12" s="38"/>
      <c r="L12" s="38"/>
      <c r="M12" s="38"/>
      <c r="N12" s="38"/>
      <c r="O12" s="38"/>
      <c r="P12" s="38"/>
    </row>
    <row r="13" spans="1:16" x14ac:dyDescent="0.2">
      <c r="A13" s="5">
        <v>1</v>
      </c>
      <c r="B13" s="5">
        <v>2</v>
      </c>
      <c r="C13" s="5">
        <v>3</v>
      </c>
      <c r="D13" s="5">
        <v>4</v>
      </c>
      <c r="E13" s="5">
        <v>5</v>
      </c>
      <c r="F13" s="5">
        <v>6</v>
      </c>
      <c r="G13" s="5">
        <v>7</v>
      </c>
      <c r="H13" s="5">
        <v>8</v>
      </c>
      <c r="I13" s="5">
        <v>9</v>
      </c>
      <c r="J13" s="5">
        <v>10</v>
      </c>
      <c r="K13" s="5">
        <v>11</v>
      </c>
      <c r="L13" s="5">
        <v>12</v>
      </c>
      <c r="M13" s="5">
        <v>13</v>
      </c>
      <c r="N13" s="5">
        <v>14</v>
      </c>
      <c r="O13" s="5">
        <v>15</v>
      </c>
      <c r="P13" s="5">
        <v>16</v>
      </c>
    </row>
    <row r="14" spans="1:16" ht="16.5" customHeight="1" x14ac:dyDescent="0.2">
      <c r="A14" s="6" t="s">
        <v>41</v>
      </c>
      <c r="B14" s="7"/>
      <c r="C14" s="8"/>
      <c r="D14" s="13" t="s">
        <v>42</v>
      </c>
      <c r="E14" s="9">
        <f>F14+I14</f>
        <v>1014884</v>
      </c>
      <c r="F14" s="9">
        <f t="shared" ref="F14:P14" si="0">F15</f>
        <v>994634</v>
      </c>
      <c r="G14" s="9">
        <f t="shared" si="0"/>
        <v>0</v>
      </c>
      <c r="H14" s="9">
        <f t="shared" si="0"/>
        <v>116881</v>
      </c>
      <c r="I14" s="9">
        <f t="shared" si="0"/>
        <v>20250</v>
      </c>
      <c r="J14" s="9">
        <f t="shared" si="0"/>
        <v>1000000</v>
      </c>
      <c r="K14" s="9">
        <f t="shared" si="0"/>
        <v>1000000</v>
      </c>
      <c r="L14" s="9">
        <f t="shared" si="0"/>
        <v>0</v>
      </c>
      <c r="M14" s="9">
        <f t="shared" si="0"/>
        <v>0</v>
      </c>
      <c r="N14" s="9">
        <f t="shared" si="0"/>
        <v>0</v>
      </c>
      <c r="O14" s="9">
        <f t="shared" si="0"/>
        <v>1000000</v>
      </c>
      <c r="P14" s="9">
        <f t="shared" si="0"/>
        <v>2014884</v>
      </c>
    </row>
    <row r="15" spans="1:16" x14ac:dyDescent="0.2">
      <c r="A15" s="6" t="s">
        <v>43</v>
      </c>
      <c r="B15" s="7"/>
      <c r="C15" s="8"/>
      <c r="D15" s="9"/>
      <c r="E15" s="9">
        <f t="shared" ref="E15:E45" si="1">F15+I15</f>
        <v>1014884</v>
      </c>
      <c r="F15" s="9">
        <f t="shared" ref="F15:P15" si="2">SUM(F16:F19)</f>
        <v>994634</v>
      </c>
      <c r="G15" s="9">
        <f t="shared" si="2"/>
        <v>0</v>
      </c>
      <c r="H15" s="9">
        <f t="shared" si="2"/>
        <v>116881</v>
      </c>
      <c r="I15" s="9">
        <f t="shared" si="2"/>
        <v>20250</v>
      </c>
      <c r="J15" s="9">
        <f t="shared" si="2"/>
        <v>1000000</v>
      </c>
      <c r="K15" s="9">
        <f t="shared" si="2"/>
        <v>1000000</v>
      </c>
      <c r="L15" s="9">
        <f t="shared" si="2"/>
        <v>0</v>
      </c>
      <c r="M15" s="9">
        <f t="shared" si="2"/>
        <v>0</v>
      </c>
      <c r="N15" s="9">
        <f t="shared" si="2"/>
        <v>0</v>
      </c>
      <c r="O15" s="9">
        <f t="shared" si="2"/>
        <v>1000000</v>
      </c>
      <c r="P15" s="9">
        <f t="shared" si="2"/>
        <v>2014884</v>
      </c>
    </row>
    <row r="16" spans="1:16" ht="25.5" x14ac:dyDescent="0.2">
      <c r="A16" s="10" t="s">
        <v>57</v>
      </c>
      <c r="B16" s="10" t="s">
        <v>58</v>
      </c>
      <c r="C16" s="11" t="s">
        <v>59</v>
      </c>
      <c r="D16" s="12" t="s">
        <v>60</v>
      </c>
      <c r="E16" s="9">
        <f t="shared" si="1"/>
        <v>0</v>
      </c>
      <c r="F16" s="12">
        <v>-20250</v>
      </c>
      <c r="G16" s="12">
        <v>0</v>
      </c>
      <c r="H16" s="12">
        <v>0</v>
      </c>
      <c r="I16" s="12">
        <v>20250</v>
      </c>
      <c r="J16" s="12">
        <v>0</v>
      </c>
      <c r="K16" s="12">
        <v>0</v>
      </c>
      <c r="L16" s="12">
        <v>0</v>
      </c>
      <c r="M16" s="12">
        <v>0</v>
      </c>
      <c r="N16" s="12">
        <v>0</v>
      </c>
      <c r="O16" s="12">
        <v>0</v>
      </c>
      <c r="P16" s="12">
        <f t="shared" ref="P16:P17" si="3">E16+J16</f>
        <v>0</v>
      </c>
    </row>
    <row r="17" spans="1:16" ht="38.25" x14ac:dyDescent="0.2">
      <c r="A17" s="10" t="s">
        <v>61</v>
      </c>
      <c r="B17" s="10" t="s">
        <v>62</v>
      </c>
      <c r="C17" s="11" t="s">
        <v>29</v>
      </c>
      <c r="D17" s="12" t="s">
        <v>63</v>
      </c>
      <c r="E17" s="9">
        <f t="shared" si="1"/>
        <v>116884</v>
      </c>
      <c r="F17" s="12">
        <v>116884</v>
      </c>
      <c r="G17" s="12">
        <v>0</v>
      </c>
      <c r="H17" s="12">
        <v>116881</v>
      </c>
      <c r="I17" s="12">
        <v>0</v>
      </c>
      <c r="J17" s="12">
        <v>0</v>
      </c>
      <c r="K17" s="12">
        <v>0</v>
      </c>
      <c r="L17" s="12">
        <v>0</v>
      </c>
      <c r="M17" s="12">
        <v>0</v>
      </c>
      <c r="N17" s="12">
        <v>0</v>
      </c>
      <c r="O17" s="12">
        <v>0</v>
      </c>
      <c r="P17" s="12">
        <f t="shared" si="3"/>
        <v>116884</v>
      </c>
    </row>
    <row r="18" spans="1:16" x14ac:dyDescent="0.2">
      <c r="A18" s="10" t="s">
        <v>44</v>
      </c>
      <c r="B18" s="10" t="s">
        <v>45</v>
      </c>
      <c r="C18" s="11" t="s">
        <v>46</v>
      </c>
      <c r="D18" s="12" t="s">
        <v>47</v>
      </c>
      <c r="E18" s="9">
        <f t="shared" si="1"/>
        <v>0</v>
      </c>
      <c r="F18" s="12">
        <v>0</v>
      </c>
      <c r="G18" s="12">
        <v>0</v>
      </c>
      <c r="H18" s="12">
        <v>0</v>
      </c>
      <c r="I18" s="12">
        <v>0</v>
      </c>
      <c r="J18" s="12">
        <v>1000000</v>
      </c>
      <c r="K18" s="12">
        <v>1000000</v>
      </c>
      <c r="L18" s="12">
        <v>0</v>
      </c>
      <c r="M18" s="12">
        <v>0</v>
      </c>
      <c r="N18" s="12">
        <v>0</v>
      </c>
      <c r="O18" s="12">
        <v>1000000</v>
      </c>
      <c r="P18" s="12">
        <f t="shared" ref="P18:P30" si="4">E18+J18</f>
        <v>1000000</v>
      </c>
    </row>
    <row r="19" spans="1:16" x14ac:dyDescent="0.2">
      <c r="A19" s="10" t="s">
        <v>48</v>
      </c>
      <c r="B19" s="10" t="s">
        <v>49</v>
      </c>
      <c r="C19" s="11" t="s">
        <v>50</v>
      </c>
      <c r="D19" s="12" t="s">
        <v>51</v>
      </c>
      <c r="E19" s="9">
        <f t="shared" si="1"/>
        <v>898000</v>
      </c>
      <c r="F19" s="12">
        <v>898000</v>
      </c>
      <c r="G19" s="12">
        <v>0</v>
      </c>
      <c r="H19" s="12">
        <v>0</v>
      </c>
      <c r="I19" s="12">
        <v>0</v>
      </c>
      <c r="J19" s="12">
        <v>0</v>
      </c>
      <c r="K19" s="12">
        <v>0</v>
      </c>
      <c r="L19" s="12">
        <v>0</v>
      </c>
      <c r="M19" s="12">
        <v>0</v>
      </c>
      <c r="N19" s="12">
        <v>0</v>
      </c>
      <c r="O19" s="12">
        <v>0</v>
      </c>
      <c r="P19" s="12">
        <f t="shared" si="4"/>
        <v>898000</v>
      </c>
    </row>
    <row r="20" spans="1:16" s="29" customFormat="1" ht="17.25" customHeight="1" x14ac:dyDescent="0.2">
      <c r="A20" s="30" t="s">
        <v>64</v>
      </c>
      <c r="B20" s="31"/>
      <c r="C20" s="32"/>
      <c r="D20" s="33" t="s">
        <v>65</v>
      </c>
      <c r="E20" s="28">
        <f t="shared" si="1"/>
        <v>1789340</v>
      </c>
      <c r="F20" s="28">
        <f>F21</f>
        <v>269500</v>
      </c>
      <c r="G20" s="28">
        <f t="shared" ref="G20:P20" si="5">G21</f>
        <v>0</v>
      </c>
      <c r="H20" s="28">
        <f t="shared" si="5"/>
        <v>0</v>
      </c>
      <c r="I20" s="28">
        <f t="shared" si="5"/>
        <v>1519840</v>
      </c>
      <c r="J20" s="28">
        <f t="shared" si="5"/>
        <v>91051118</v>
      </c>
      <c r="K20" s="28">
        <f t="shared" si="5"/>
        <v>91051118</v>
      </c>
      <c r="L20" s="28">
        <f t="shared" si="5"/>
        <v>4300</v>
      </c>
      <c r="M20" s="28">
        <f t="shared" si="5"/>
        <v>0</v>
      </c>
      <c r="N20" s="28">
        <f t="shared" si="5"/>
        <v>0</v>
      </c>
      <c r="O20" s="28">
        <f t="shared" si="5"/>
        <v>91051118</v>
      </c>
      <c r="P20" s="28">
        <f t="shared" si="5"/>
        <v>92840458</v>
      </c>
    </row>
    <row r="21" spans="1:16" s="29" customFormat="1" x14ac:dyDescent="0.2">
      <c r="A21" s="30" t="s">
        <v>66</v>
      </c>
      <c r="B21" s="31"/>
      <c r="C21" s="32"/>
      <c r="D21" s="28"/>
      <c r="E21" s="28">
        <f t="shared" si="1"/>
        <v>1789340</v>
      </c>
      <c r="F21" s="28">
        <f>SUM(F22:F30)</f>
        <v>269500</v>
      </c>
      <c r="G21" s="28">
        <f t="shared" ref="G21:I21" si="6">SUM(G22:G30)</f>
        <v>0</v>
      </c>
      <c r="H21" s="28">
        <f t="shared" si="6"/>
        <v>0</v>
      </c>
      <c r="I21" s="28">
        <f t="shared" si="6"/>
        <v>1519840</v>
      </c>
      <c r="J21" s="28">
        <f t="shared" ref="J21" si="7">SUM(J22:J30)</f>
        <v>91051118</v>
      </c>
      <c r="K21" s="28">
        <f t="shared" ref="K21" si="8">SUM(K22:K30)</f>
        <v>91051118</v>
      </c>
      <c r="L21" s="28">
        <f t="shared" ref="L21" si="9">SUM(L22:L30)</f>
        <v>4300</v>
      </c>
      <c r="M21" s="28">
        <f t="shared" ref="M21" si="10">SUM(M22:M30)</f>
        <v>0</v>
      </c>
      <c r="N21" s="28">
        <f t="shared" ref="N21" si="11">SUM(N22:N30)</f>
        <v>0</v>
      </c>
      <c r="O21" s="28">
        <f t="shared" ref="O21:P21" si="12">SUM(O22:O30)</f>
        <v>91051118</v>
      </c>
      <c r="P21" s="28">
        <f t="shared" si="12"/>
        <v>92840458</v>
      </c>
    </row>
    <row r="22" spans="1:16" s="29" customFormat="1" ht="36.75" customHeight="1" x14ac:dyDescent="0.2">
      <c r="A22" s="10" t="s">
        <v>89</v>
      </c>
      <c r="B22" s="10" t="s">
        <v>90</v>
      </c>
      <c r="C22" s="11" t="s">
        <v>91</v>
      </c>
      <c r="D22" s="12" t="s">
        <v>92</v>
      </c>
      <c r="E22" s="28">
        <f t="shared" si="1"/>
        <v>-10500</v>
      </c>
      <c r="F22" s="12">
        <f>-20000-210000+199500</f>
        <v>-30500</v>
      </c>
      <c r="G22" s="12"/>
      <c r="H22" s="12"/>
      <c r="I22" s="12">
        <v>20000</v>
      </c>
      <c r="J22" s="12"/>
      <c r="K22" s="12"/>
      <c r="L22" s="12"/>
      <c r="M22" s="12">
        <v>0</v>
      </c>
      <c r="N22" s="12">
        <v>0</v>
      </c>
      <c r="O22" s="12"/>
      <c r="P22" s="12">
        <f t="shared" ref="P22" si="13">E22+J22</f>
        <v>-10500</v>
      </c>
    </row>
    <row r="23" spans="1:16" s="29" customFormat="1" ht="18.75" customHeight="1" x14ac:dyDescent="0.2">
      <c r="A23" s="25" t="s">
        <v>73</v>
      </c>
      <c r="B23" s="25" t="s">
        <v>74</v>
      </c>
      <c r="C23" s="26" t="s">
        <v>75</v>
      </c>
      <c r="D23" s="27" t="s">
        <v>76</v>
      </c>
      <c r="E23" s="28">
        <f t="shared" si="1"/>
        <v>300000</v>
      </c>
      <c r="F23" s="27">
        <v>300000</v>
      </c>
      <c r="G23" s="27">
        <v>0</v>
      </c>
      <c r="H23" s="27">
        <v>0</v>
      </c>
      <c r="I23" s="27">
        <v>0</v>
      </c>
      <c r="J23" s="27">
        <v>0</v>
      </c>
      <c r="K23" s="27">
        <v>0</v>
      </c>
      <c r="L23" s="27">
        <v>0</v>
      </c>
      <c r="M23" s="27">
        <v>0</v>
      </c>
      <c r="N23" s="27">
        <v>0</v>
      </c>
      <c r="O23" s="27">
        <v>0</v>
      </c>
      <c r="P23" s="27">
        <f t="shared" si="4"/>
        <v>300000</v>
      </c>
    </row>
    <row r="24" spans="1:16" s="29" customFormat="1" ht="78.75" customHeight="1" x14ac:dyDescent="0.2">
      <c r="A24" s="25" t="s">
        <v>100</v>
      </c>
      <c r="B24" s="25">
        <v>1231</v>
      </c>
      <c r="C24" s="26" t="s">
        <v>75</v>
      </c>
      <c r="D24" s="27" t="s">
        <v>101</v>
      </c>
      <c r="E24" s="28"/>
      <c r="F24" s="27"/>
      <c r="G24" s="27"/>
      <c r="H24" s="27"/>
      <c r="I24" s="27"/>
      <c r="J24" s="12">
        <v>210000</v>
      </c>
      <c r="K24" s="12">
        <v>210000</v>
      </c>
      <c r="L24" s="27"/>
      <c r="M24" s="27"/>
      <c r="N24" s="27"/>
      <c r="O24" s="27">
        <v>210000</v>
      </c>
      <c r="P24" s="27">
        <f t="shared" si="4"/>
        <v>210000</v>
      </c>
    </row>
    <row r="25" spans="1:16" s="29" customFormat="1" ht="89.25" customHeight="1" x14ac:dyDescent="0.2">
      <c r="A25" s="25" t="s">
        <v>98</v>
      </c>
      <c r="B25" s="25">
        <v>1241</v>
      </c>
      <c r="C25" s="26" t="s">
        <v>75</v>
      </c>
      <c r="D25" s="27" t="s">
        <v>99</v>
      </c>
      <c r="E25" s="28"/>
      <c r="F25" s="27"/>
      <c r="G25" s="27"/>
      <c r="H25" s="27"/>
      <c r="I25" s="27"/>
      <c r="J25" s="27">
        <v>400500</v>
      </c>
      <c r="K25" s="27">
        <v>400500</v>
      </c>
      <c r="L25" s="27"/>
      <c r="M25" s="27"/>
      <c r="N25" s="27"/>
      <c r="O25" s="27">
        <v>400500</v>
      </c>
      <c r="P25" s="27">
        <f t="shared" si="4"/>
        <v>400500</v>
      </c>
    </row>
    <row r="26" spans="1:16" s="29" customFormat="1" ht="38.25" x14ac:dyDescent="0.2">
      <c r="A26" s="25" t="s">
        <v>77</v>
      </c>
      <c r="B26" s="25">
        <v>1251</v>
      </c>
      <c r="C26" s="26" t="s">
        <v>75</v>
      </c>
      <c r="D26" s="27" t="s">
        <v>78</v>
      </c>
      <c r="E26" s="28">
        <f t="shared" si="1"/>
        <v>0</v>
      </c>
      <c r="F26" s="27">
        <v>0</v>
      </c>
      <c r="G26" s="27">
        <v>0</v>
      </c>
      <c r="H26" s="27">
        <v>0</v>
      </c>
      <c r="I26" s="27">
        <v>0</v>
      </c>
      <c r="J26" s="27">
        <v>-660000</v>
      </c>
      <c r="K26" s="27">
        <v>-660000</v>
      </c>
      <c r="L26" s="27">
        <v>0</v>
      </c>
      <c r="M26" s="27">
        <v>0</v>
      </c>
      <c r="N26" s="27">
        <v>0</v>
      </c>
      <c r="O26" s="27">
        <v>-660000</v>
      </c>
      <c r="P26" s="27">
        <f t="shared" si="4"/>
        <v>-660000</v>
      </c>
    </row>
    <row r="27" spans="1:16" s="29" customFormat="1" ht="76.5" x14ac:dyDescent="0.2">
      <c r="A27" s="25" t="s">
        <v>79</v>
      </c>
      <c r="B27" s="25">
        <v>1261</v>
      </c>
      <c r="C27" s="26" t="s">
        <v>75</v>
      </c>
      <c r="D27" s="27" t="s">
        <v>81</v>
      </c>
      <c r="E27" s="28">
        <f t="shared" si="1"/>
        <v>0</v>
      </c>
      <c r="F27" s="27">
        <v>0</v>
      </c>
      <c r="G27" s="27">
        <v>0</v>
      </c>
      <c r="H27" s="27">
        <v>0</v>
      </c>
      <c r="I27" s="27">
        <v>0</v>
      </c>
      <c r="J27" s="27">
        <v>6000000</v>
      </c>
      <c r="K27" s="27">
        <v>6000000</v>
      </c>
      <c r="L27" s="27">
        <v>0</v>
      </c>
      <c r="M27" s="27">
        <v>0</v>
      </c>
      <c r="N27" s="27">
        <v>0</v>
      </c>
      <c r="O27" s="27">
        <v>6000000</v>
      </c>
      <c r="P27" s="27">
        <f t="shared" si="4"/>
        <v>6000000</v>
      </c>
    </row>
    <row r="28" spans="1:16" s="29" customFormat="1" ht="76.5" x14ac:dyDescent="0.2">
      <c r="A28" s="25" t="s">
        <v>80</v>
      </c>
      <c r="B28" s="25">
        <v>1262</v>
      </c>
      <c r="C28" s="26" t="s">
        <v>75</v>
      </c>
      <c r="D28" s="27" t="s">
        <v>82</v>
      </c>
      <c r="E28" s="28">
        <f t="shared" si="1"/>
        <v>0</v>
      </c>
      <c r="F28" s="27">
        <v>0</v>
      </c>
      <c r="G28" s="27">
        <v>0</v>
      </c>
      <c r="H28" s="27">
        <v>0</v>
      </c>
      <c r="I28" s="27">
        <v>0</v>
      </c>
      <c r="J28" s="27">
        <v>84440618</v>
      </c>
      <c r="K28" s="27">
        <v>84440618</v>
      </c>
      <c r="L28" s="27">
        <v>4300</v>
      </c>
      <c r="M28" s="27">
        <v>0</v>
      </c>
      <c r="N28" s="27">
        <v>0</v>
      </c>
      <c r="O28" s="27">
        <v>84440618</v>
      </c>
      <c r="P28" s="27">
        <f t="shared" si="4"/>
        <v>84440618</v>
      </c>
    </row>
    <row r="29" spans="1:16" s="29" customFormat="1" ht="35.25" customHeight="1" x14ac:dyDescent="0.2">
      <c r="A29" s="25" t="s">
        <v>67</v>
      </c>
      <c r="B29" s="25" t="s">
        <v>68</v>
      </c>
      <c r="C29" s="26" t="s">
        <v>69</v>
      </c>
      <c r="D29" s="27" t="s">
        <v>70</v>
      </c>
      <c r="E29" s="28">
        <f t="shared" si="1"/>
        <v>1499840</v>
      </c>
      <c r="F29" s="27">
        <v>0</v>
      </c>
      <c r="G29" s="27">
        <v>0</v>
      </c>
      <c r="H29" s="27">
        <v>0</v>
      </c>
      <c r="I29" s="27">
        <v>1499840</v>
      </c>
      <c r="J29" s="27">
        <v>0</v>
      </c>
      <c r="K29" s="27">
        <v>0</v>
      </c>
      <c r="L29" s="27">
        <v>0</v>
      </c>
      <c r="M29" s="27">
        <v>0</v>
      </c>
      <c r="N29" s="27">
        <v>0</v>
      </c>
      <c r="O29" s="27">
        <v>0</v>
      </c>
      <c r="P29" s="27">
        <f t="shared" si="4"/>
        <v>1499840</v>
      </c>
    </row>
    <row r="30" spans="1:16" s="29" customFormat="1" ht="35.25" customHeight="1" x14ac:dyDescent="0.2">
      <c r="A30" s="25" t="s">
        <v>71</v>
      </c>
      <c r="B30" s="25">
        <v>9720</v>
      </c>
      <c r="C30" s="26" t="s">
        <v>39</v>
      </c>
      <c r="D30" s="27" t="s">
        <v>72</v>
      </c>
      <c r="E30" s="27">
        <v>0</v>
      </c>
      <c r="F30" s="27">
        <v>0</v>
      </c>
      <c r="G30" s="27">
        <v>0</v>
      </c>
      <c r="H30" s="27">
        <v>0</v>
      </c>
      <c r="I30" s="27">
        <v>0</v>
      </c>
      <c r="J30" s="27">
        <v>660000</v>
      </c>
      <c r="K30" s="27">
        <v>660000</v>
      </c>
      <c r="L30" s="27">
        <v>0</v>
      </c>
      <c r="M30" s="27">
        <v>0</v>
      </c>
      <c r="N30" s="27">
        <v>0</v>
      </c>
      <c r="O30" s="27">
        <v>660000</v>
      </c>
      <c r="P30" s="27">
        <f t="shared" si="4"/>
        <v>660000</v>
      </c>
    </row>
    <row r="31" spans="1:16" s="22" customFormat="1" ht="25.5" x14ac:dyDescent="0.2">
      <c r="A31" s="6" t="s">
        <v>26</v>
      </c>
      <c r="B31" s="7"/>
      <c r="C31" s="8"/>
      <c r="D31" s="13" t="s">
        <v>27</v>
      </c>
      <c r="E31" s="9">
        <f t="shared" si="1"/>
        <v>1148066</v>
      </c>
      <c r="F31" s="9">
        <f>F32</f>
        <v>-22500</v>
      </c>
      <c r="G31" s="9">
        <f t="shared" ref="G31:P32" si="14">G32</f>
        <v>0</v>
      </c>
      <c r="H31" s="9">
        <f t="shared" si="14"/>
        <v>0</v>
      </c>
      <c r="I31" s="9">
        <f t="shared" si="14"/>
        <v>1170566</v>
      </c>
      <c r="J31" s="9">
        <f t="shared" si="14"/>
        <v>0</v>
      </c>
      <c r="K31" s="9">
        <f t="shared" si="14"/>
        <v>0</v>
      </c>
      <c r="L31" s="9">
        <f t="shared" si="14"/>
        <v>0</v>
      </c>
      <c r="M31" s="9">
        <f t="shared" si="14"/>
        <v>0</v>
      </c>
      <c r="N31" s="9">
        <f t="shared" si="14"/>
        <v>0</v>
      </c>
      <c r="O31" s="9">
        <f t="shared" si="14"/>
        <v>0</v>
      </c>
      <c r="P31" s="9">
        <f t="shared" ref="P31:P41" si="15">E31+J31</f>
        <v>1148066</v>
      </c>
    </row>
    <row r="32" spans="1:16" s="22" customFormat="1" x14ac:dyDescent="0.2">
      <c r="A32" s="6" t="s">
        <v>28</v>
      </c>
      <c r="B32" s="7"/>
      <c r="C32" s="8"/>
      <c r="D32" s="9"/>
      <c r="E32" s="9">
        <f t="shared" si="1"/>
        <v>1148066</v>
      </c>
      <c r="F32" s="9">
        <f>F33</f>
        <v>-22500</v>
      </c>
      <c r="G32" s="9">
        <f t="shared" si="14"/>
        <v>0</v>
      </c>
      <c r="H32" s="9">
        <f t="shared" si="14"/>
        <v>0</v>
      </c>
      <c r="I32" s="9">
        <f t="shared" si="14"/>
        <v>1170566</v>
      </c>
      <c r="J32" s="9">
        <f t="shared" si="14"/>
        <v>0</v>
      </c>
      <c r="K32" s="9">
        <f t="shared" si="14"/>
        <v>0</v>
      </c>
      <c r="L32" s="9">
        <f t="shared" si="14"/>
        <v>0</v>
      </c>
      <c r="M32" s="9">
        <f t="shared" si="14"/>
        <v>0</v>
      </c>
      <c r="N32" s="9">
        <f t="shared" si="14"/>
        <v>0</v>
      </c>
      <c r="O32" s="9">
        <f t="shared" si="14"/>
        <v>0</v>
      </c>
      <c r="P32" s="9">
        <f t="shared" si="14"/>
        <v>1148066</v>
      </c>
    </row>
    <row r="33" spans="1:16" ht="25.5" x14ac:dyDescent="0.2">
      <c r="A33" s="10" t="s">
        <v>52</v>
      </c>
      <c r="B33" s="10" t="s">
        <v>53</v>
      </c>
      <c r="C33" s="11" t="s">
        <v>54</v>
      </c>
      <c r="D33" s="12" t="s">
        <v>55</v>
      </c>
      <c r="E33" s="9">
        <f t="shared" si="1"/>
        <v>1148066</v>
      </c>
      <c r="F33" s="12">
        <v>-22500</v>
      </c>
      <c r="G33" s="12">
        <v>0</v>
      </c>
      <c r="H33" s="12">
        <v>0</v>
      </c>
      <c r="I33" s="12">
        <v>1170566</v>
      </c>
      <c r="J33" s="12">
        <v>0</v>
      </c>
      <c r="K33" s="12">
        <v>0</v>
      </c>
      <c r="L33" s="12">
        <v>0</v>
      </c>
      <c r="M33" s="12">
        <v>0</v>
      </c>
      <c r="N33" s="12">
        <v>0</v>
      </c>
      <c r="O33" s="12">
        <v>0</v>
      </c>
      <c r="P33" s="12">
        <f t="shared" ref="P33" si="16">E33+J33</f>
        <v>1148066</v>
      </c>
    </row>
    <row r="34" spans="1:16" ht="17.25" customHeight="1" x14ac:dyDescent="0.2">
      <c r="A34" s="6" t="s">
        <v>30</v>
      </c>
      <c r="B34" s="7"/>
      <c r="C34" s="8"/>
      <c r="D34" s="13" t="s">
        <v>31</v>
      </c>
      <c r="E34" s="9">
        <f t="shared" si="1"/>
        <v>5109000</v>
      </c>
      <c r="F34" s="9">
        <f t="shared" ref="F34:P34" si="17">F35</f>
        <v>4773560</v>
      </c>
      <c r="G34" s="9">
        <f t="shared" si="17"/>
        <v>0</v>
      </c>
      <c r="H34" s="9">
        <f t="shared" si="17"/>
        <v>0</v>
      </c>
      <c r="I34" s="9">
        <f t="shared" si="17"/>
        <v>335440</v>
      </c>
      <c r="J34" s="9">
        <f t="shared" si="17"/>
        <v>0</v>
      </c>
      <c r="K34" s="9">
        <f t="shared" si="17"/>
        <v>0</v>
      </c>
      <c r="L34" s="9">
        <f t="shared" si="17"/>
        <v>0</v>
      </c>
      <c r="M34" s="9">
        <f t="shared" si="17"/>
        <v>0</v>
      </c>
      <c r="N34" s="9">
        <f t="shared" si="17"/>
        <v>0</v>
      </c>
      <c r="O34" s="9">
        <f t="shared" si="17"/>
        <v>0</v>
      </c>
      <c r="P34" s="9">
        <f t="shared" si="17"/>
        <v>5109000</v>
      </c>
    </row>
    <row r="35" spans="1:16" x14ac:dyDescent="0.2">
      <c r="A35" s="6" t="s">
        <v>32</v>
      </c>
      <c r="B35" s="7"/>
      <c r="C35" s="8"/>
      <c r="D35" s="9"/>
      <c r="E35" s="9">
        <f t="shared" si="1"/>
        <v>5109000</v>
      </c>
      <c r="F35" s="9">
        <f t="shared" ref="F35:P35" si="18">SUM(F36:F38)</f>
        <v>4773560</v>
      </c>
      <c r="G35" s="9">
        <f t="shared" si="18"/>
        <v>0</v>
      </c>
      <c r="H35" s="9">
        <f t="shared" si="18"/>
        <v>0</v>
      </c>
      <c r="I35" s="9">
        <f t="shared" si="18"/>
        <v>335440</v>
      </c>
      <c r="J35" s="9">
        <f t="shared" si="18"/>
        <v>0</v>
      </c>
      <c r="K35" s="9">
        <f t="shared" si="18"/>
        <v>0</v>
      </c>
      <c r="L35" s="9">
        <f t="shared" si="18"/>
        <v>0</v>
      </c>
      <c r="M35" s="9">
        <f t="shared" si="18"/>
        <v>0</v>
      </c>
      <c r="N35" s="9">
        <f t="shared" si="18"/>
        <v>0</v>
      </c>
      <c r="O35" s="9">
        <f t="shared" si="18"/>
        <v>0</v>
      </c>
      <c r="P35" s="9">
        <f t="shared" si="18"/>
        <v>5109000</v>
      </c>
    </row>
    <row r="36" spans="1:16" ht="25.5" x14ac:dyDescent="0.2">
      <c r="A36" s="10" t="s">
        <v>83</v>
      </c>
      <c r="B36" s="10" t="s">
        <v>58</v>
      </c>
      <c r="C36" s="11" t="s">
        <v>59</v>
      </c>
      <c r="D36" s="12" t="s">
        <v>60</v>
      </c>
      <c r="E36" s="9">
        <f t="shared" ref="E36" si="19">F36+I36</f>
        <v>0</v>
      </c>
      <c r="F36" s="12">
        <v>-226440</v>
      </c>
      <c r="G36" s="12">
        <v>0</v>
      </c>
      <c r="H36" s="12">
        <v>0</v>
      </c>
      <c r="I36" s="12">
        <v>226440</v>
      </c>
      <c r="J36" s="12">
        <v>0</v>
      </c>
      <c r="K36" s="12">
        <v>0</v>
      </c>
      <c r="L36" s="12">
        <v>0</v>
      </c>
      <c r="M36" s="12">
        <v>0</v>
      </c>
      <c r="N36" s="12">
        <v>0</v>
      </c>
      <c r="O36" s="12">
        <v>0</v>
      </c>
      <c r="P36" s="12">
        <f t="shared" ref="P36" si="20">E36+J36</f>
        <v>0</v>
      </c>
    </row>
    <row r="37" spans="1:16" s="21" customFormat="1" x14ac:dyDescent="0.2">
      <c r="A37" s="10" t="s">
        <v>84</v>
      </c>
      <c r="B37" s="10" t="s">
        <v>85</v>
      </c>
      <c r="C37" s="11" t="s">
        <v>56</v>
      </c>
      <c r="D37" s="12" t="s">
        <v>86</v>
      </c>
      <c r="E37" s="9">
        <f t="shared" si="1"/>
        <v>109000</v>
      </c>
      <c r="F37" s="17">
        <v>0</v>
      </c>
      <c r="G37" s="17">
        <v>0</v>
      </c>
      <c r="H37" s="17">
        <v>0</v>
      </c>
      <c r="I37" s="17">
        <v>109000</v>
      </c>
      <c r="J37" s="17">
        <v>0</v>
      </c>
      <c r="K37" s="17">
        <v>0</v>
      </c>
      <c r="L37" s="17">
        <v>0</v>
      </c>
      <c r="M37" s="17">
        <v>0</v>
      </c>
      <c r="N37" s="17">
        <v>0</v>
      </c>
      <c r="O37" s="17">
        <v>0</v>
      </c>
      <c r="P37" s="12">
        <f t="shared" si="15"/>
        <v>109000</v>
      </c>
    </row>
    <row r="38" spans="1:16" s="29" customFormat="1" ht="71.25" customHeight="1" x14ac:dyDescent="0.2">
      <c r="A38" s="25" t="s">
        <v>87</v>
      </c>
      <c r="B38" s="25">
        <v>6071</v>
      </c>
      <c r="C38" s="26" t="s">
        <v>33</v>
      </c>
      <c r="D38" s="27" t="s">
        <v>88</v>
      </c>
      <c r="E38" s="28">
        <f t="shared" si="1"/>
        <v>5000000</v>
      </c>
      <c r="F38" s="27">
        <v>5000000</v>
      </c>
      <c r="G38" s="27">
        <v>0</v>
      </c>
      <c r="H38" s="27">
        <v>0</v>
      </c>
      <c r="I38" s="27">
        <v>0</v>
      </c>
      <c r="J38" s="27">
        <v>0</v>
      </c>
      <c r="K38" s="27">
        <v>0</v>
      </c>
      <c r="L38" s="27">
        <v>0</v>
      </c>
      <c r="M38" s="27">
        <v>0</v>
      </c>
      <c r="N38" s="27">
        <v>0</v>
      </c>
      <c r="O38" s="27">
        <v>0</v>
      </c>
      <c r="P38" s="27">
        <f t="shared" si="15"/>
        <v>5000000</v>
      </c>
    </row>
    <row r="39" spans="1:16" s="24" customFormat="1" x14ac:dyDescent="0.2">
      <c r="A39" s="6" t="s">
        <v>93</v>
      </c>
      <c r="B39" s="7"/>
      <c r="C39" s="8"/>
      <c r="D39" s="34" t="s">
        <v>94</v>
      </c>
      <c r="E39" s="9">
        <f>E40</f>
        <v>0</v>
      </c>
      <c r="F39" s="9">
        <f t="shared" ref="F39:P39" si="21">F40</f>
        <v>0</v>
      </c>
      <c r="G39" s="9">
        <f t="shared" si="21"/>
        <v>0</v>
      </c>
      <c r="H39" s="9">
        <f t="shared" si="21"/>
        <v>-21000</v>
      </c>
      <c r="I39" s="9">
        <f t="shared" si="21"/>
        <v>0</v>
      </c>
      <c r="J39" s="9">
        <f t="shared" si="21"/>
        <v>0</v>
      </c>
      <c r="K39" s="9">
        <f t="shared" si="21"/>
        <v>0</v>
      </c>
      <c r="L39" s="9">
        <f t="shared" si="21"/>
        <v>0</v>
      </c>
      <c r="M39" s="9">
        <f t="shared" si="21"/>
        <v>0</v>
      </c>
      <c r="N39" s="9">
        <f t="shared" si="21"/>
        <v>0</v>
      </c>
      <c r="O39" s="9">
        <f t="shared" si="21"/>
        <v>0</v>
      </c>
      <c r="P39" s="9">
        <f t="shared" si="21"/>
        <v>0</v>
      </c>
    </row>
    <row r="40" spans="1:16" s="24" customFormat="1" x14ac:dyDescent="0.2">
      <c r="A40" s="6" t="s">
        <v>95</v>
      </c>
      <c r="B40" s="7"/>
      <c r="C40" s="8"/>
      <c r="D40" s="34" t="s">
        <v>96</v>
      </c>
      <c r="E40" s="9">
        <f>F40+I40</f>
        <v>0</v>
      </c>
      <c r="F40" s="9">
        <f>F41</f>
        <v>0</v>
      </c>
      <c r="G40" s="9">
        <f t="shared" ref="G40:I40" si="22">G41</f>
        <v>0</v>
      </c>
      <c r="H40" s="9">
        <f t="shared" si="22"/>
        <v>-21000</v>
      </c>
      <c r="I40" s="9">
        <f t="shared" si="22"/>
        <v>0</v>
      </c>
      <c r="J40" s="9">
        <v>0</v>
      </c>
      <c r="K40" s="9">
        <v>0</v>
      </c>
      <c r="L40" s="9">
        <v>0</v>
      </c>
      <c r="M40" s="9">
        <v>0</v>
      </c>
      <c r="N40" s="9">
        <v>0</v>
      </c>
      <c r="O40" s="9">
        <v>0</v>
      </c>
      <c r="P40" s="9">
        <f t="shared" si="15"/>
        <v>0</v>
      </c>
    </row>
    <row r="41" spans="1:16" s="24" customFormat="1" ht="25.5" x14ac:dyDescent="0.2">
      <c r="A41" s="10" t="s">
        <v>97</v>
      </c>
      <c r="B41" s="10" t="s">
        <v>58</v>
      </c>
      <c r="C41" s="11" t="s">
        <v>59</v>
      </c>
      <c r="D41" s="12" t="s">
        <v>60</v>
      </c>
      <c r="E41" s="12">
        <v>0</v>
      </c>
      <c r="F41" s="12">
        <v>0</v>
      </c>
      <c r="G41" s="12">
        <v>0</v>
      </c>
      <c r="H41" s="12">
        <v>-21000</v>
      </c>
      <c r="I41" s="12">
        <v>0</v>
      </c>
      <c r="J41" s="12">
        <v>0</v>
      </c>
      <c r="K41" s="12">
        <v>0</v>
      </c>
      <c r="L41" s="12">
        <v>0</v>
      </c>
      <c r="M41" s="12">
        <v>0</v>
      </c>
      <c r="N41" s="12">
        <v>0</v>
      </c>
      <c r="O41" s="12">
        <v>0</v>
      </c>
      <c r="P41" s="12">
        <f t="shared" si="15"/>
        <v>0</v>
      </c>
    </row>
    <row r="42" spans="1:16" ht="17.25" customHeight="1" x14ac:dyDescent="0.2">
      <c r="A42" s="6" t="s">
        <v>34</v>
      </c>
      <c r="B42" s="7"/>
      <c r="C42" s="8"/>
      <c r="D42" s="13" t="s">
        <v>35</v>
      </c>
      <c r="E42" s="9">
        <f t="shared" si="1"/>
        <v>700000</v>
      </c>
      <c r="F42" s="9">
        <f t="shared" ref="F42:P43" si="23">F43</f>
        <v>-1200000</v>
      </c>
      <c r="G42" s="9">
        <f t="shared" si="23"/>
        <v>0</v>
      </c>
      <c r="H42" s="9">
        <f t="shared" si="23"/>
        <v>0</v>
      </c>
      <c r="I42" s="9">
        <f t="shared" si="23"/>
        <v>1900000</v>
      </c>
      <c r="J42" s="9">
        <f t="shared" si="23"/>
        <v>0</v>
      </c>
      <c r="K42" s="9">
        <f t="shared" si="23"/>
        <v>0</v>
      </c>
      <c r="L42" s="9">
        <f t="shared" si="23"/>
        <v>0</v>
      </c>
      <c r="M42" s="9">
        <f t="shared" si="23"/>
        <v>0</v>
      </c>
      <c r="N42" s="9">
        <f t="shared" si="23"/>
        <v>0</v>
      </c>
      <c r="O42" s="9">
        <f t="shared" si="23"/>
        <v>0</v>
      </c>
      <c r="P42" s="9">
        <f t="shared" si="23"/>
        <v>700000</v>
      </c>
    </row>
    <row r="43" spans="1:16" x14ac:dyDescent="0.2">
      <c r="A43" s="6" t="s">
        <v>36</v>
      </c>
      <c r="B43" s="7"/>
      <c r="C43" s="8"/>
      <c r="D43" s="9"/>
      <c r="E43" s="9">
        <f t="shared" si="1"/>
        <v>700000</v>
      </c>
      <c r="F43" s="9">
        <f>F44</f>
        <v>-1200000</v>
      </c>
      <c r="G43" s="9">
        <f t="shared" si="23"/>
        <v>0</v>
      </c>
      <c r="H43" s="9">
        <f t="shared" si="23"/>
        <v>0</v>
      </c>
      <c r="I43" s="9">
        <f t="shared" si="23"/>
        <v>1900000</v>
      </c>
      <c r="J43" s="9">
        <f t="shared" si="23"/>
        <v>0</v>
      </c>
      <c r="K43" s="9">
        <f t="shared" si="23"/>
        <v>0</v>
      </c>
      <c r="L43" s="9">
        <f t="shared" si="23"/>
        <v>0</v>
      </c>
      <c r="M43" s="9">
        <f t="shared" si="23"/>
        <v>0</v>
      </c>
      <c r="N43" s="9">
        <f t="shared" si="23"/>
        <v>0</v>
      </c>
      <c r="O43" s="9">
        <f t="shared" si="23"/>
        <v>0</v>
      </c>
      <c r="P43" s="9">
        <f t="shared" si="23"/>
        <v>700000</v>
      </c>
    </row>
    <row r="44" spans="1:16" ht="25.5" x14ac:dyDescent="0.2">
      <c r="A44" s="10" t="s">
        <v>37</v>
      </c>
      <c r="B44" s="10" t="s">
        <v>38</v>
      </c>
      <c r="C44" s="11" t="s">
        <v>39</v>
      </c>
      <c r="D44" s="12" t="s">
        <v>40</v>
      </c>
      <c r="E44" s="9">
        <f t="shared" si="1"/>
        <v>700000</v>
      </c>
      <c r="F44" s="12">
        <v>-1200000</v>
      </c>
      <c r="G44" s="12">
        <v>0</v>
      </c>
      <c r="H44" s="12">
        <v>0</v>
      </c>
      <c r="I44" s="12">
        <v>1900000</v>
      </c>
      <c r="J44" s="12">
        <v>0</v>
      </c>
      <c r="K44" s="12">
        <v>0</v>
      </c>
      <c r="L44" s="12">
        <v>0</v>
      </c>
      <c r="M44" s="12">
        <v>0</v>
      </c>
      <c r="N44" s="12">
        <v>0</v>
      </c>
      <c r="O44" s="12">
        <v>0</v>
      </c>
      <c r="P44" s="12">
        <f t="shared" ref="P44" si="24">E44+J44</f>
        <v>700000</v>
      </c>
    </row>
    <row r="45" spans="1:16" ht="29.25" customHeight="1" x14ac:dyDescent="0.2">
      <c r="A45" s="7" t="s">
        <v>14</v>
      </c>
      <c r="B45" s="7" t="s">
        <v>14</v>
      </c>
      <c r="C45" s="8" t="s">
        <v>14</v>
      </c>
      <c r="D45" s="9" t="s">
        <v>15</v>
      </c>
      <c r="E45" s="9">
        <f t="shared" si="1"/>
        <v>9761290</v>
      </c>
      <c r="F45" s="9">
        <f t="shared" ref="F45:P45" si="25">F42+F34+F31+F20+F14</f>
        <v>4815194</v>
      </c>
      <c r="G45" s="9">
        <f t="shared" si="25"/>
        <v>0</v>
      </c>
      <c r="H45" s="9">
        <f t="shared" si="25"/>
        <v>116881</v>
      </c>
      <c r="I45" s="9">
        <f t="shared" si="25"/>
        <v>4946096</v>
      </c>
      <c r="J45" s="9">
        <f t="shared" si="25"/>
        <v>92051118</v>
      </c>
      <c r="K45" s="9">
        <f t="shared" si="25"/>
        <v>92051118</v>
      </c>
      <c r="L45" s="9">
        <f t="shared" si="25"/>
        <v>4300</v>
      </c>
      <c r="M45" s="9">
        <f t="shared" si="25"/>
        <v>0</v>
      </c>
      <c r="N45" s="9">
        <f t="shared" si="25"/>
        <v>0</v>
      </c>
      <c r="O45" s="9">
        <f t="shared" si="25"/>
        <v>92051118</v>
      </c>
      <c r="P45" s="9">
        <f t="shared" si="25"/>
        <v>101812408</v>
      </c>
    </row>
    <row r="46" spans="1:16" ht="23.25" customHeight="1" x14ac:dyDescent="0.2">
      <c r="A46" s="14"/>
      <c r="B46" s="14"/>
      <c r="C46" s="15"/>
      <c r="D46" s="16"/>
      <c r="E46" s="16"/>
      <c r="F46" s="16"/>
      <c r="G46" s="18"/>
      <c r="H46" s="18"/>
      <c r="I46" s="18"/>
      <c r="J46" s="18"/>
      <c r="K46" s="18"/>
      <c r="L46" s="18"/>
      <c r="M46" s="18"/>
      <c r="N46" s="18"/>
      <c r="O46" s="18"/>
      <c r="P46" s="18"/>
    </row>
    <row r="47" spans="1:16" ht="49.5" customHeight="1" x14ac:dyDescent="0.2">
      <c r="A47" s="40" t="s">
        <v>24</v>
      </c>
      <c r="B47" s="40"/>
      <c r="C47" s="40"/>
      <c r="D47" s="40"/>
      <c r="E47" s="40"/>
      <c r="F47" s="40"/>
      <c r="G47" s="40"/>
      <c r="H47" s="40"/>
      <c r="I47" s="40"/>
      <c r="J47" s="40"/>
      <c r="K47" s="40"/>
      <c r="L47" s="40"/>
      <c r="M47" s="40"/>
      <c r="N47" s="40"/>
      <c r="O47" s="40"/>
      <c r="P47" s="40"/>
    </row>
    <row r="48" spans="1:16" hidden="1" x14ac:dyDescent="0.2">
      <c r="A48"/>
      <c r="B48"/>
      <c r="C48"/>
      <c r="D48"/>
      <c r="E48"/>
      <c r="F48"/>
      <c r="G48"/>
      <c r="H48"/>
      <c r="I48"/>
      <c r="J48"/>
      <c r="K48"/>
      <c r="L48"/>
      <c r="M48"/>
      <c r="N48"/>
      <c r="O48"/>
      <c r="P48"/>
    </row>
    <row r="49" spans="1:16" x14ac:dyDescent="0.2">
      <c r="A49"/>
      <c r="B49"/>
      <c r="C49"/>
      <c r="D49"/>
      <c r="E49"/>
      <c r="F49"/>
      <c r="G49"/>
      <c r="H49"/>
      <c r="I49"/>
      <c r="J49"/>
      <c r="K49"/>
      <c r="L49"/>
      <c r="M49"/>
      <c r="N49"/>
      <c r="O49"/>
      <c r="P49"/>
    </row>
    <row r="50" spans="1:16" ht="92.25" customHeight="1" x14ac:dyDescent="0.35">
      <c r="A50" s="39"/>
      <c r="B50" s="39"/>
      <c r="C50" s="39"/>
      <c r="D50" s="39"/>
      <c r="E50" s="39"/>
      <c r="F50" s="39"/>
      <c r="G50" s="39"/>
      <c r="H50" s="39"/>
      <c r="I50" s="39"/>
      <c r="J50" s="39"/>
      <c r="K50"/>
      <c r="L50"/>
      <c r="M50"/>
      <c r="N50"/>
      <c r="O50"/>
      <c r="P50"/>
    </row>
    <row r="55" spans="1:16" x14ac:dyDescent="0.2">
      <c r="E55" s="23"/>
    </row>
  </sheetData>
  <mergeCells count="24">
    <mergeCell ref="A50:J50"/>
    <mergeCell ref="I10:I12"/>
    <mergeCell ref="J9:O9"/>
    <mergeCell ref="J10:J12"/>
    <mergeCell ref="K10:K12"/>
    <mergeCell ref="L10:L12"/>
    <mergeCell ref="M10:N10"/>
    <mergeCell ref="M11:M12"/>
    <mergeCell ref="N11:N12"/>
    <mergeCell ref="A47:P47"/>
    <mergeCell ref="A5:P5"/>
    <mergeCell ref="A6:P6"/>
    <mergeCell ref="A9:A12"/>
    <mergeCell ref="B9:B12"/>
    <mergeCell ref="C9:C12"/>
    <mergeCell ref="D9:D12"/>
    <mergeCell ref="E9:I9"/>
    <mergeCell ref="E10:E12"/>
    <mergeCell ref="F10:F12"/>
    <mergeCell ref="G10:H10"/>
    <mergeCell ref="O10:O12"/>
    <mergeCell ref="P9:P12"/>
    <mergeCell ref="G11:G12"/>
    <mergeCell ref="H11:H12"/>
  </mergeCells>
  <pageMargins left="0.43307086614173229" right="0.19685039370078741" top="0.19685039370078741" bottom="0.19685039370078741" header="0" footer="0"/>
  <pageSetup paperSize="9" scale="59" fitToHeight="500" orientation="landscape" r:id="rId1"/>
  <rowBreaks count="1" manualBreakCount="1">
    <brk id="4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Користувач Windows</dc:creator>
  <cp:lastModifiedBy>Користувач</cp:lastModifiedBy>
  <cp:lastPrinted>2026-05-01T10:53:47Z</cp:lastPrinted>
  <dcterms:created xsi:type="dcterms:W3CDTF">2022-11-08T08:12:38Z</dcterms:created>
  <dcterms:modified xsi:type="dcterms:W3CDTF">2026-05-04T06:45:35Z</dcterms:modified>
</cp:coreProperties>
</file>